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0610" windowHeight="11640"/>
  </bookViews>
  <sheets>
    <sheet name="Лист1" sheetId="1" r:id="rId1"/>
  </sheets>
  <definedNames>
    <definedName name="_xlnm.Print_Titles" localSheetId="0">Лист1!$A:$C</definedName>
    <definedName name="_xlnm.Print_Area" localSheetId="0">Лист1!$A$1:$L$22</definedName>
  </definedNames>
  <calcPr calcId="124519"/>
</workbook>
</file>

<file path=xl/calcChain.xml><?xml version="1.0" encoding="utf-8"?>
<calcChain xmlns="http://schemas.openxmlformats.org/spreadsheetml/2006/main">
  <c r="H18" i="1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</calcChain>
</file>

<file path=xl/sharedStrings.xml><?xml version="1.0" encoding="utf-8"?>
<sst xmlns="http://schemas.openxmlformats.org/spreadsheetml/2006/main" count="24" uniqueCount="24">
  <si>
    <t>грн.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</si>
  <si>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</si>
  <si>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</si>
  <si>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</si>
  <si>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</si>
  <si>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</si>
  <si>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прибуток підприємств та фінансових установ комунальної власності</t>
  </si>
  <si>
    <t>Плата за надання адміністративних послуг</t>
  </si>
  <si>
    <t>Адміністративний збір за державну реєстрацію речових прав на нерухоме майно та їх обтяжень</t>
  </si>
  <si>
    <t>Інші надходження</t>
  </si>
  <si>
    <t>Інші субвенції з місцевого бюджету</t>
  </si>
  <si>
    <t>Всього без урахування трансферт</t>
  </si>
  <si>
    <t>Всього</t>
  </si>
  <si>
    <t>Загальний фонд</t>
  </si>
  <si>
    <t xml:space="preserve">Начальник фінансового управління райдержадміністрації       </t>
  </si>
  <si>
    <t>Ірина ДЯЧЕНКО</t>
  </si>
  <si>
    <t>Адміністративний збір, що справляється відповідно 
до Закону України `Про державну реєстрацію юридичних осіб, 
фізичних осіб - підприємців та громадських формувань`</t>
  </si>
  <si>
    <t>Плата за надання інших 
адміністративних послуг</t>
  </si>
  <si>
    <t>Субвенція з державного бюджету місцевим бюджетам 
на забезпечення окремих видатків районних рад,
 спрямованих на виконання їх повноважень</t>
  </si>
  <si>
    <t>Доходи</t>
  </si>
  <si>
    <t>ККД</t>
  </si>
  <si>
    <t xml:space="preserve">                                         Аналіз виконання плану по доходах за І квартал 2025 року</t>
  </si>
  <si>
    <t>Плата за скорочення термінів надання послуг у сфері
 державної реєстрації речових прав на нерухоме майно та їх обтяжень
 і державної реєстрації відповідно до Закону України 
`Про державну реєстрацію юридичних осіб, фізичних осіб - підприємців та громадських формувань"</t>
  </si>
  <si>
    <t>Додаток 1 до звіту</t>
  </si>
</sst>
</file>

<file path=xl/styles.xml><?xml version="1.0" encoding="utf-8"?>
<styleSheet xmlns="http://schemas.openxmlformats.org/spreadsheetml/2006/main">
  <numFmts count="3">
    <numFmt numFmtId="44" formatCode="_-* #,##0.00&quot;₴&quot;_-;\-* #,##0.00&quot;₴&quot;_-;_-* &quot;-&quot;??&quot;₴&quot;_-;_-@_-"/>
    <numFmt numFmtId="164" formatCode="#0.00"/>
    <numFmt numFmtId="165" formatCode="#0"/>
  </numFmts>
  <fonts count="8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4" fontId="0" fillId="0" borderId="0" xfId="1" applyFont="1"/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1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44" fontId="7" fillId="0" borderId="0" xfId="1" applyFont="1" applyAlignment="1">
      <alignment wrapText="1"/>
    </xf>
    <xf numFmtId="44" fontId="7" fillId="0" borderId="0" xfId="1" applyFont="1"/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3" workbookViewId="0">
      <selection activeCell="O13" sqref="O13"/>
    </sheetView>
  </sheetViews>
  <sheetFormatPr defaultRowHeight="12.75"/>
  <cols>
    <col min="1" max="1" width="0.140625" customWidth="1"/>
    <col min="2" max="2" width="12.5703125" style="12" bestFit="1" customWidth="1"/>
    <col min="3" max="3" width="50" customWidth="1"/>
    <col min="4" max="4" width="13.85546875" customWidth="1"/>
    <col min="5" max="5" width="17" customWidth="1"/>
    <col min="6" max="6" width="12.5703125" customWidth="1"/>
    <col min="7" max="7" width="12.7109375" customWidth="1"/>
    <col min="8" max="8" width="13.7109375" customWidth="1"/>
  </cols>
  <sheetData>
    <row r="1" spans="1:11">
      <c r="A1" s="1"/>
      <c r="B1" s="11"/>
      <c r="C1" s="1"/>
      <c r="D1" s="1"/>
      <c r="E1" s="1"/>
      <c r="F1" s="1"/>
      <c r="G1" s="1"/>
      <c r="H1" s="5" t="s">
        <v>23</v>
      </c>
      <c r="I1" s="1"/>
      <c r="J1" s="1"/>
      <c r="K1" s="1"/>
    </row>
    <row r="2" spans="1:11" ht="23.25">
      <c r="A2" s="25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1"/>
      <c r="B3" s="1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7" t="s">
        <v>13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H5" s="14" t="s">
        <v>0</v>
      </c>
    </row>
    <row r="6" spans="1:11" ht="27" customHeight="1">
      <c r="A6" s="2"/>
      <c r="B6" s="15" t="s">
        <v>20</v>
      </c>
      <c r="C6" s="4" t="s">
        <v>19</v>
      </c>
      <c r="D6" s="3" t="s">
        <v>1</v>
      </c>
      <c r="E6" s="3" t="s">
        <v>2</v>
      </c>
      <c r="F6" s="4" t="s">
        <v>3</v>
      </c>
      <c r="G6" s="4" t="s">
        <v>4</v>
      </c>
      <c r="H6" s="4" t="s">
        <v>5</v>
      </c>
    </row>
    <row r="7" spans="1:11" s="7" customFormat="1" ht="12" customHeight="1">
      <c r="A7" s="8"/>
      <c r="B7" s="10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11" ht="45.75" customHeight="1">
      <c r="A8" s="16"/>
      <c r="B8" s="13">
        <v>11020200</v>
      </c>
      <c r="C8" s="19" t="s">
        <v>6</v>
      </c>
      <c r="D8" s="17">
        <v>0</v>
      </c>
      <c r="E8" s="17">
        <v>0</v>
      </c>
      <c r="F8" s="17">
        <v>600</v>
      </c>
      <c r="G8" s="17">
        <f t="shared" ref="G8:G18" si="0">F8-E8</f>
        <v>600</v>
      </c>
      <c r="H8" s="17">
        <f t="shared" ref="H8:H18" si="1">IF(E8=0,0,F8/E8*100)</f>
        <v>0</v>
      </c>
    </row>
    <row r="9" spans="1:11" ht="23.25" customHeight="1">
      <c r="A9" s="16"/>
      <c r="B9" s="13">
        <v>22010000</v>
      </c>
      <c r="C9" s="20" t="s">
        <v>7</v>
      </c>
      <c r="D9" s="17">
        <v>115000</v>
      </c>
      <c r="E9" s="17">
        <v>68000</v>
      </c>
      <c r="F9" s="17">
        <v>103430.16</v>
      </c>
      <c r="G9" s="17">
        <f t="shared" si="0"/>
        <v>35430.160000000003</v>
      </c>
      <c r="H9" s="17">
        <f t="shared" si="1"/>
        <v>152.10317647058824</v>
      </c>
    </row>
    <row r="10" spans="1:11" ht="57.75" customHeight="1">
      <c r="A10" s="16"/>
      <c r="B10" s="13">
        <v>22010300</v>
      </c>
      <c r="C10" s="19" t="s">
        <v>16</v>
      </c>
      <c r="D10" s="17">
        <v>1800</v>
      </c>
      <c r="E10" s="17">
        <v>1800</v>
      </c>
      <c r="F10" s="17">
        <v>5460</v>
      </c>
      <c r="G10" s="17">
        <f t="shared" si="0"/>
        <v>3660</v>
      </c>
      <c r="H10" s="17">
        <f t="shared" si="1"/>
        <v>303.33333333333331</v>
      </c>
    </row>
    <row r="11" spans="1:11" ht="25.5" customHeight="1">
      <c r="A11" s="16"/>
      <c r="B11" s="13">
        <v>22012500</v>
      </c>
      <c r="C11" s="19" t="s">
        <v>17</v>
      </c>
      <c r="D11" s="17">
        <v>1200</v>
      </c>
      <c r="E11" s="17">
        <v>1200</v>
      </c>
      <c r="F11" s="17">
        <v>2180.16</v>
      </c>
      <c r="G11" s="17">
        <f t="shared" si="0"/>
        <v>980.15999999999985</v>
      </c>
      <c r="H11" s="17">
        <f t="shared" si="1"/>
        <v>181.68</v>
      </c>
    </row>
    <row r="12" spans="1:11" ht="42" customHeight="1">
      <c r="A12" s="16"/>
      <c r="B12" s="13">
        <v>22012600</v>
      </c>
      <c r="C12" s="19" t="s">
        <v>8</v>
      </c>
      <c r="D12" s="17">
        <v>109000</v>
      </c>
      <c r="E12" s="17">
        <v>62000</v>
      </c>
      <c r="F12" s="17">
        <v>92760</v>
      </c>
      <c r="G12" s="17">
        <f t="shared" si="0"/>
        <v>30760</v>
      </c>
      <c r="H12" s="17">
        <f t="shared" si="1"/>
        <v>149.61290322580646</v>
      </c>
    </row>
    <row r="13" spans="1:11" ht="92.25" customHeight="1">
      <c r="A13" s="16"/>
      <c r="B13" s="13">
        <v>22012900</v>
      </c>
      <c r="C13" s="19" t="s">
        <v>22</v>
      </c>
      <c r="D13" s="17">
        <v>3000</v>
      </c>
      <c r="E13" s="17">
        <v>3000</v>
      </c>
      <c r="F13" s="17">
        <v>3030</v>
      </c>
      <c r="G13" s="17">
        <f t="shared" si="0"/>
        <v>30</v>
      </c>
      <c r="H13" s="17">
        <f t="shared" si="1"/>
        <v>101</v>
      </c>
    </row>
    <row r="14" spans="1:11">
      <c r="A14" s="16"/>
      <c r="B14" s="13">
        <v>24060300</v>
      </c>
      <c r="C14" s="20" t="s">
        <v>9</v>
      </c>
      <c r="D14" s="17">
        <v>0</v>
      </c>
      <c r="E14" s="17">
        <v>0</v>
      </c>
      <c r="F14" s="17">
        <v>34.85</v>
      </c>
      <c r="G14" s="17">
        <f t="shared" si="0"/>
        <v>34.85</v>
      </c>
      <c r="H14" s="17">
        <f t="shared" si="1"/>
        <v>0</v>
      </c>
    </row>
    <row r="15" spans="1:11" ht="38.25">
      <c r="A15" s="16"/>
      <c r="B15" s="13">
        <v>41030600</v>
      </c>
      <c r="C15" s="19" t="s">
        <v>18</v>
      </c>
      <c r="D15" s="17">
        <v>1407400</v>
      </c>
      <c r="E15" s="17">
        <v>351900</v>
      </c>
      <c r="F15" s="17">
        <v>351900</v>
      </c>
      <c r="G15" s="17">
        <f t="shared" si="0"/>
        <v>0</v>
      </c>
      <c r="H15" s="17">
        <f t="shared" si="1"/>
        <v>100</v>
      </c>
    </row>
    <row r="16" spans="1:11" ht="21.75" customHeight="1">
      <c r="A16" s="16"/>
      <c r="B16" s="13">
        <v>41053900</v>
      </c>
      <c r="C16" s="20" t="s">
        <v>10</v>
      </c>
      <c r="D16" s="17">
        <v>810000</v>
      </c>
      <c r="E16" s="17">
        <v>585000</v>
      </c>
      <c r="F16" s="17">
        <v>555000</v>
      </c>
      <c r="G16" s="17">
        <f t="shared" si="0"/>
        <v>-30000</v>
      </c>
      <c r="H16" s="17">
        <f t="shared" si="1"/>
        <v>94.871794871794862</v>
      </c>
    </row>
    <row r="17" spans="1:9">
      <c r="A17" s="23" t="s">
        <v>11</v>
      </c>
      <c r="B17" s="24"/>
      <c r="C17" s="24"/>
      <c r="D17" s="18">
        <v>115000</v>
      </c>
      <c r="E17" s="18">
        <v>68000</v>
      </c>
      <c r="F17" s="18">
        <v>104065.01000000001</v>
      </c>
      <c r="G17" s="18">
        <f t="shared" si="0"/>
        <v>36065.010000000009</v>
      </c>
      <c r="H17" s="18">
        <f t="shared" si="1"/>
        <v>153.03677941176471</v>
      </c>
    </row>
    <row r="18" spans="1:9">
      <c r="A18" s="23" t="s">
        <v>12</v>
      </c>
      <c r="B18" s="24"/>
      <c r="C18" s="24"/>
      <c r="D18" s="18">
        <v>2332400</v>
      </c>
      <c r="E18" s="18">
        <v>1004900</v>
      </c>
      <c r="F18" s="18">
        <v>1010965.01</v>
      </c>
      <c r="G18" s="18">
        <f t="shared" si="0"/>
        <v>6065.0100000000093</v>
      </c>
      <c r="H18" s="18">
        <f t="shared" si="1"/>
        <v>100.60354363618271</v>
      </c>
    </row>
    <row r="20" spans="1:9" ht="31.5">
      <c r="C20" s="21" t="s">
        <v>14</v>
      </c>
      <c r="D20" s="22"/>
      <c r="E20" s="22"/>
      <c r="F20" s="22" t="s">
        <v>15</v>
      </c>
      <c r="G20" s="22"/>
      <c r="H20" s="6"/>
      <c r="I20" s="6"/>
    </row>
  </sheetData>
  <mergeCells count="4">
    <mergeCell ref="A17:C17"/>
    <mergeCell ref="A18:C18"/>
    <mergeCell ref="A2:K2"/>
    <mergeCell ref="A4:K4"/>
  </mergeCells>
  <pageMargins left="0.59055118110236227" right="0.59055118110236227" top="0.39370078740157483" bottom="0.39370078740157483" header="0" footer="0"/>
  <pageSetup paperSize="9" scale="8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2025-07-07T12:01:46Z</cp:lastPrinted>
  <dcterms:created xsi:type="dcterms:W3CDTF">2025-05-12T06:50:14Z</dcterms:created>
  <dcterms:modified xsi:type="dcterms:W3CDTF">2025-07-07T12:08:12Z</dcterms:modified>
</cp:coreProperties>
</file>